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570" windowHeight="9780"/>
  </bookViews>
  <sheets>
    <sheet name="март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март!$A$1:$G$16</definedName>
  </definedNames>
  <calcPr calcId="124519"/>
</workbook>
</file>

<file path=xl/calcChain.xml><?xml version="1.0" encoding="utf-8"?>
<calcChain xmlns="http://schemas.openxmlformats.org/spreadsheetml/2006/main">
  <c r="F6" i="16"/>
  <c r="E7"/>
  <c r="E8"/>
  <c r="E6"/>
  <c r="D7"/>
  <c r="D9" s="1"/>
  <c r="B7"/>
  <c r="D8"/>
  <c r="F8" s="1"/>
  <c r="D6"/>
  <c r="B6"/>
  <c r="B9" l="1"/>
  <c r="C9"/>
  <c r="F9" l="1"/>
  <c r="E9"/>
  <c r="G8" l="1"/>
  <c r="F7"/>
  <c r="G7"/>
  <c r="G6"/>
  <c r="C6" i="15"/>
  <c r="D6"/>
  <c r="C7"/>
  <c r="E7" s="1"/>
  <c r="D7"/>
  <c r="C8"/>
  <c r="D8"/>
  <c r="B7"/>
  <c r="B8"/>
  <c r="B6"/>
  <c r="B9" s="1"/>
  <c r="D9"/>
  <c r="F8" i="14"/>
  <c r="E7"/>
  <c r="G7"/>
  <c r="G6"/>
  <c r="D9"/>
  <c r="C9"/>
  <c r="B9"/>
  <c r="B7" i="13"/>
  <c r="F7" i="15" l="1"/>
  <c r="G6"/>
  <c r="G9" i="16"/>
  <c r="G7" i="15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D7"/>
  <c r="C8"/>
  <c r="D8"/>
  <c r="F8" s="1"/>
  <c r="B8"/>
  <c r="B6"/>
  <c r="D9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G6"/>
  <c r="F6"/>
  <c r="E6"/>
  <c r="G9" i="9"/>
  <c r="D9"/>
  <c r="C9"/>
  <c r="B9"/>
  <c r="G7"/>
  <c r="F7"/>
  <c r="E7"/>
  <c r="G6"/>
  <c r="F6"/>
  <c r="E6"/>
  <c r="E9" i="13" l="1"/>
  <c r="E9" i="10"/>
  <c r="F9" i="13"/>
  <c r="G8"/>
  <c r="G6"/>
  <c r="G9"/>
  <c r="G9" i="12"/>
  <c r="E9"/>
  <c r="F9"/>
  <c r="G9" i="11"/>
  <c r="E9"/>
  <c r="F9"/>
  <c r="F9" i="10"/>
  <c r="G9"/>
  <c r="E9" i="9"/>
  <c r="F9"/>
  <c r="E6" i="8" l="1"/>
  <c r="F6"/>
  <c r="G6"/>
  <c r="E7"/>
  <c r="F7"/>
  <c r="G7"/>
  <c r="B9"/>
  <c r="C9"/>
  <c r="D9"/>
  <c r="G9"/>
  <c r="D9" i="7"/>
  <c r="G9" s="1"/>
  <c r="C9"/>
  <c r="B9"/>
  <c r="G7"/>
  <c r="F7"/>
  <c r="E7"/>
  <c r="E9" s="1"/>
  <c r="G6"/>
  <c r="F6"/>
  <c r="E6"/>
  <c r="G9" i="4"/>
  <c r="G7"/>
  <c r="G6"/>
  <c r="F7"/>
  <c r="F6"/>
  <c r="E7"/>
  <c r="E6"/>
  <c r="C9"/>
  <c r="D9"/>
  <c r="F9" s="1"/>
  <c r="E9"/>
  <c r="B9"/>
  <c r="F9" i="8" l="1"/>
  <c r="E9"/>
  <c r="F9" i="7"/>
</calcChain>
</file>

<file path=xl/sharedStrings.xml><?xml version="1.0" encoding="utf-8"?>
<sst xmlns="http://schemas.openxmlformats.org/spreadsheetml/2006/main" count="221" uniqueCount="52">
  <si>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</si>
  <si>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</si>
  <si>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</si>
  <si>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</si>
  <si>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</si>
  <si>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</si>
  <si>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</si>
  <si>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</si>
  <si>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</si>
  <si>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</si>
  <si>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</si>
  <si>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</si>
  <si>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</si>
  <si>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</si>
  <si>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</si>
  <si>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</si>
  <si>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</si>
  <si>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</si>
  <si>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</si>
  <si>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</si>
  <si>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</si>
  <si>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</si>
  <si>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</si>
  <si>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</si>
  <si>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</si>
  <si>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</si>
  <si>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</si>
  <si>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</si>
  <si>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</si>
  <si>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</si>
  <si>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</si>
  <si>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</si>
  <si>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</si>
  <si>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</si>
  <si>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</si>
  <si>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</si>
  <si>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</si>
  <si>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</si>
  <si>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</si>
  <si>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</si>
  <si>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</si>
  <si>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(тыс. рублей)</t>
  </si>
  <si>
    <t>Бюджетные ассигнования на 2020 год</t>
  </si>
  <si>
    <t>% исполнения</t>
  </si>
  <si>
    <t>к БА</t>
  </si>
  <si>
    <t>к кассовому плану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</si>
  <si>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</si>
  <si>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</si>
  <si>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</si>
  <si>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</si>
  <si>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по источникам финансирования за 10 месяцев 2020 года</t>
  </si>
  <si>
    <t>Кассовый план 
на январь - октябрь                                  2020 года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</si>
</sst>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_ ;[Red]\-#,##0.00\ "/>
    <numFmt numFmtId="166" formatCode="_-* #,##0.00_р_._-;\-* #,##0.00_р_._-;_-* &quot;-&quot;??_р_._-;_-@_-"/>
  </numFmts>
  <fonts count="25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2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3" fillId="0" borderId="0"/>
  </cellStyleXfs>
  <cellXfs count="65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0" fontId="3" fillId="0" borderId="0" xfId="1" applyFont="1" applyFill="1" applyAlignment="1">
      <alignment horizontal="right"/>
    </xf>
    <xf numFmtId="3" fontId="0" fillId="0" borderId="0" xfId="0" applyNumberFormat="1"/>
    <xf numFmtId="3" fontId="5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wrapText="1"/>
    </xf>
    <xf numFmtId="4" fontId="24" fillId="3" borderId="0" xfId="389" applyNumberFormat="1" applyFont="1" applyFill="1" applyAlignment="1" applyProtection="1">
      <alignment horizontal="right" vertical="center" wrapText="1"/>
      <protection hidden="1"/>
    </xf>
    <xf numFmtId="4" fontId="24" fillId="3" borderId="0" xfId="390" applyNumberFormat="1" applyFont="1" applyFill="1" applyAlignment="1" applyProtection="1">
      <alignment horizontal="right" vertical="center" wrapText="1"/>
      <protection hidden="1"/>
    </xf>
    <xf numFmtId="4" fontId="24" fillId="0" borderId="0" xfId="390" applyNumberFormat="1" applyFont="1" applyFill="1" applyAlignment="1" applyProtection="1">
      <alignment horizontal="right" vertical="center" wrapText="1"/>
      <protection hidden="1"/>
    </xf>
    <xf numFmtId="4" fontId="24" fillId="3" borderId="0" xfId="391" applyNumberFormat="1" applyFont="1" applyFill="1" applyAlignment="1" applyProtection="1">
      <alignment horizontal="right" vertical="center" wrapText="1"/>
      <protection hidden="1"/>
    </xf>
    <xf numFmtId="4" fontId="24" fillId="0" borderId="0" xfId="391" applyNumberFormat="1" applyFont="1" applyFill="1" applyAlignment="1" applyProtection="1">
      <alignment horizontal="right" vertical="center" wrapText="1"/>
      <protection hidden="1"/>
    </xf>
    <xf numFmtId="0" fontId="1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3" fontId="6" fillId="2" borderId="1" xfId="0" applyNumberFormat="1" applyFont="1" applyFill="1" applyBorder="1" applyAlignment="1">
      <alignment horizontal="right" wrapText="1"/>
    </xf>
  </cellXfs>
  <cellStyles count="392">
    <cellStyle name="Обычный" xfId="0" builtinId="0"/>
    <cellStyle name="Обычный 10" xfId="389"/>
    <cellStyle name="Обычный 11" xfId="390"/>
    <cellStyle name="Обычный 12" xfId="391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03" xfId="388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3" xfId="364"/>
    <cellStyle name="Обычный 3 2" xfId="365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</sheetPr>
  <dimension ref="A1:M16"/>
  <sheetViews>
    <sheetView tabSelected="1" view="pageBreakPreview" zoomScaleSheetLayoutView="100" workbookViewId="0">
      <selection activeCell="F22" sqref="F22"/>
    </sheetView>
  </sheetViews>
  <sheetFormatPr defaultRowHeight="15"/>
  <cols>
    <col min="1" max="1" width="17.28515625" customWidth="1"/>
    <col min="2" max="2" width="12.42578125" customWidth="1"/>
    <col min="3" max="3" width="12" customWidth="1"/>
    <col min="4" max="4" width="11.7109375" customWidth="1"/>
    <col min="5" max="5" width="11.5703125" customWidth="1"/>
    <col min="6" max="6" width="10.7109375" customWidth="1"/>
    <col min="7" max="7" width="9.85546875" customWidth="1"/>
    <col min="8" max="8" width="8.85546875"/>
    <col min="9" max="9" width="14" customWidth="1"/>
    <col min="10" max="10" width="15" customWidth="1"/>
  </cols>
  <sheetData>
    <row r="1" spans="1:13" ht="15.75">
      <c r="A1" s="54" t="s">
        <v>0</v>
      </c>
      <c r="B1" s="54"/>
      <c r="C1" s="54"/>
      <c r="D1" s="54"/>
      <c r="E1" s="54"/>
      <c r="F1" s="54"/>
      <c r="G1" s="54"/>
      <c r="H1" s="1"/>
    </row>
    <row r="2" spans="1:13" ht="15.75">
      <c r="A2" s="54" t="s">
        <v>50</v>
      </c>
      <c r="B2" s="54"/>
      <c r="C2" s="54"/>
      <c r="D2" s="54"/>
      <c r="E2" s="54"/>
      <c r="F2" s="54"/>
      <c r="G2" s="54"/>
      <c r="H2" s="2"/>
    </row>
    <row r="3" spans="1:13">
      <c r="A3" s="3"/>
      <c r="B3" s="3"/>
      <c r="C3" s="3"/>
      <c r="D3" s="3"/>
      <c r="E3" s="4"/>
      <c r="F3" s="4"/>
      <c r="G3" s="45" t="s">
        <v>41</v>
      </c>
    </row>
    <row r="4" spans="1:13" ht="24.75" customHeight="1">
      <c r="A4" s="55" t="s">
        <v>2</v>
      </c>
      <c r="B4" s="56" t="s">
        <v>42</v>
      </c>
      <c r="C4" s="56" t="s">
        <v>51</v>
      </c>
      <c r="D4" s="56" t="s">
        <v>7</v>
      </c>
      <c r="E4" s="57" t="s">
        <v>8</v>
      </c>
      <c r="F4" s="58" t="s">
        <v>43</v>
      </c>
      <c r="G4" s="59"/>
    </row>
    <row r="5" spans="1:13" ht="45.75" customHeight="1">
      <c r="A5" s="55"/>
      <c r="B5" s="56"/>
      <c r="C5" s="56"/>
      <c r="D5" s="56"/>
      <c r="E5" s="57"/>
      <c r="F5" s="19" t="s">
        <v>45</v>
      </c>
      <c r="G5" s="20" t="s">
        <v>44</v>
      </c>
    </row>
    <row r="6" spans="1:13" ht="63">
      <c r="A6" s="40" t="s">
        <v>4</v>
      </c>
      <c r="B6" s="48">
        <f>I6/1000</f>
        <v>5345702.8540399997</v>
      </c>
      <c r="C6" s="64">
        <v>3904711.86</v>
      </c>
      <c r="D6" s="48">
        <f>J6/1000</f>
        <v>3888164.83189</v>
      </c>
      <c r="E6" s="21">
        <f>C6-D6</f>
        <v>16547.028109999839</v>
      </c>
      <c r="F6" s="7">
        <f>D6/C6*100</f>
        <v>99.57622921477234</v>
      </c>
      <c r="G6" s="8">
        <f>D6*100/B6</f>
        <v>72.73439878820669</v>
      </c>
      <c r="I6" s="49">
        <v>5345702854.04</v>
      </c>
      <c r="J6" s="49">
        <v>3888164831.8899999</v>
      </c>
    </row>
    <row r="7" spans="1:13" ht="63">
      <c r="A7" s="40" t="s">
        <v>5</v>
      </c>
      <c r="B7" s="48">
        <f>I7/1000</f>
        <v>8796094.5742499996</v>
      </c>
      <c r="C7" s="48">
        <v>6904511.9000000004</v>
      </c>
      <c r="D7" s="48">
        <f>J7/1000</f>
        <v>6890484.4794199998</v>
      </c>
      <c r="E7" s="21">
        <f t="shared" ref="E7:E8" si="0">C7-D7</f>
        <v>14027.420580000617</v>
      </c>
      <c r="F7" s="7">
        <f>D7/C7*100</f>
        <v>99.796836897623407</v>
      </c>
      <c r="G7" s="8">
        <f>D7*100/B7</f>
        <v>78.335725261429658</v>
      </c>
      <c r="I7" s="52">
        <v>8796094574.25</v>
      </c>
      <c r="J7" s="52">
        <v>6890484479.4200001</v>
      </c>
      <c r="K7" s="53"/>
      <c r="L7" s="53"/>
      <c r="M7" s="53"/>
    </row>
    <row r="8" spans="1:13" ht="47.25">
      <c r="A8" s="40" t="s">
        <v>11</v>
      </c>
      <c r="B8" s="48">
        <v>7487</v>
      </c>
      <c r="C8" s="48">
        <v>5832.69</v>
      </c>
      <c r="D8" s="48">
        <f>J8/1000</f>
        <v>5832.6859999999997</v>
      </c>
      <c r="E8" s="21">
        <f t="shared" si="0"/>
        <v>3.9999999999054126E-3</v>
      </c>
      <c r="F8" s="7">
        <f>D8/C8*100</f>
        <v>99.999931421008142</v>
      </c>
      <c r="G8" s="8">
        <f>D8*100/B8</f>
        <v>77.904180579671433</v>
      </c>
      <c r="I8" s="50">
        <v>7487118</v>
      </c>
      <c r="J8" s="50">
        <v>5832686</v>
      </c>
      <c r="K8" s="51"/>
      <c r="L8" s="51"/>
      <c r="M8" s="51"/>
    </row>
    <row r="9" spans="1:13" ht="15.75">
      <c r="A9" s="30" t="s">
        <v>6</v>
      </c>
      <c r="B9" s="47">
        <f>SUM(B6:B8)</f>
        <v>14149284.428289998</v>
      </c>
      <c r="C9" s="47">
        <f>SUM(C6:C8)</f>
        <v>10815056.449999999</v>
      </c>
      <c r="D9" s="47">
        <f>SUM(D6:D8)</f>
        <v>10784481.997310001</v>
      </c>
      <c r="E9" s="31">
        <f>SUM(E6:E8)</f>
        <v>30574.452690000457</v>
      </c>
      <c r="F9" s="9">
        <f>D9/C9*100</f>
        <v>99.717297336067091</v>
      </c>
      <c r="G9" s="32">
        <f>D9*100/B9</f>
        <v>76.219274917871957</v>
      </c>
      <c r="I9" s="46"/>
    </row>
    <row r="10" spans="1:13" ht="15.75">
      <c r="A10" s="41"/>
      <c r="B10" s="42"/>
      <c r="C10" s="42"/>
      <c r="D10" s="42"/>
      <c r="E10" s="42"/>
      <c r="F10" s="43"/>
      <c r="G10" s="44"/>
    </row>
    <row r="11" spans="1:13" ht="33.75" customHeight="1">
      <c r="A11" s="22"/>
      <c r="B11" s="25"/>
      <c r="C11" s="26"/>
      <c r="D11" s="14"/>
      <c r="E11" s="13"/>
      <c r="F11" s="15"/>
      <c r="G11" s="16"/>
      <c r="H11" s="10"/>
    </row>
    <row r="12" spans="1:13" s="11" customFormat="1" ht="15.75">
      <c r="A12" s="22"/>
      <c r="B12" s="35"/>
      <c r="C12" s="36"/>
      <c r="D12" s="14"/>
      <c r="E12" s="17"/>
      <c r="F12" s="15"/>
      <c r="G12" s="16"/>
    </row>
    <row r="13" spans="1:13" s="11" customFormat="1" ht="15.75">
      <c r="A13" s="22" t="s">
        <v>47</v>
      </c>
      <c r="B13" s="35"/>
      <c r="C13" s="36"/>
      <c r="D13" s="14"/>
      <c r="E13" s="17"/>
      <c r="F13" s="15"/>
      <c r="G13" s="16"/>
    </row>
    <row r="14" spans="1:13" s="11" customFormat="1" ht="15.75">
      <c r="A14" s="22" t="s">
        <v>48</v>
      </c>
      <c r="B14" s="35"/>
      <c r="C14" s="36"/>
      <c r="D14" s="14"/>
      <c r="E14" s="17"/>
      <c r="F14" s="15"/>
      <c r="G14" s="16"/>
    </row>
    <row r="15" spans="1:13" ht="15.75">
      <c r="A15" s="22" t="s">
        <v>49</v>
      </c>
      <c r="B15" s="27"/>
      <c r="C15" s="26"/>
      <c r="D15" s="12"/>
      <c r="E15" s="12"/>
      <c r="F15" s="12"/>
      <c r="G15" s="18"/>
    </row>
    <row r="16" spans="1:13" ht="15.75">
      <c r="A16" s="22" t="s">
        <v>14</v>
      </c>
      <c r="B16" s="27"/>
      <c r="C16" s="10"/>
      <c r="D16" s="12"/>
      <c r="E16" s="12"/>
      <c r="F16" s="12"/>
      <c r="G16" s="29" t="s">
        <v>46</v>
      </c>
    </row>
  </sheetData>
  <mergeCells count="8">
    <mergeCell ref="A1:G1"/>
    <mergeCell ref="A2:G2"/>
    <mergeCell ref="A4:A5"/>
    <mergeCell ref="B4:B5"/>
    <mergeCell ref="C4:C5"/>
    <mergeCell ref="D4:D5"/>
    <mergeCell ref="E4:E5"/>
    <mergeCell ref="F4:G4"/>
  </mergeCells>
  <pageMargins left="0.59055118110236227" right="0.23622047244094491" top="0.74803149606299213" bottom="0.74803149606299213" header="0.31496062992125984" footer="0.31496062992125984"/>
  <pageSetup paperSize="9" scale="1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60" t="s">
        <v>0</v>
      </c>
      <c r="B1" s="60"/>
      <c r="C1" s="60"/>
      <c r="D1" s="60"/>
      <c r="E1" s="60"/>
      <c r="F1" s="60"/>
      <c r="G1" s="60"/>
      <c r="H1" s="1"/>
    </row>
    <row r="2" spans="1:8" ht="18.75">
      <c r="A2" s="60" t="s">
        <v>16</v>
      </c>
      <c r="B2" s="60"/>
      <c r="C2" s="60"/>
      <c r="D2" s="60"/>
      <c r="E2" s="60"/>
      <c r="F2" s="60"/>
      <c r="G2" s="60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61" t="s">
        <v>1</v>
      </c>
      <c r="C4" s="62"/>
      <c r="D4" s="62"/>
      <c r="E4" s="62"/>
      <c r="F4" s="62"/>
      <c r="G4" s="63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60" t="s">
        <v>0</v>
      </c>
      <c r="B1" s="60"/>
      <c r="C1" s="60"/>
      <c r="D1" s="60"/>
      <c r="E1" s="60"/>
      <c r="F1" s="60"/>
      <c r="G1" s="60"/>
      <c r="H1" s="1"/>
    </row>
    <row r="2" spans="1:8" ht="18.75">
      <c r="A2" s="60" t="s">
        <v>21</v>
      </c>
      <c r="B2" s="60"/>
      <c r="C2" s="60"/>
      <c r="D2" s="60"/>
      <c r="E2" s="60"/>
      <c r="F2" s="60"/>
      <c r="G2" s="60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61" t="s">
        <v>1</v>
      </c>
      <c r="C4" s="62"/>
      <c r="D4" s="62"/>
      <c r="E4" s="62"/>
      <c r="F4" s="62"/>
      <c r="G4" s="63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60" t="s">
        <v>0</v>
      </c>
      <c r="B1" s="60"/>
      <c r="C1" s="60"/>
      <c r="D1" s="60"/>
      <c r="E1" s="60"/>
      <c r="F1" s="60"/>
      <c r="G1" s="60"/>
      <c r="H1" s="1"/>
    </row>
    <row r="2" spans="1:8" ht="18.75">
      <c r="A2" s="60" t="s">
        <v>18</v>
      </c>
      <c r="B2" s="60"/>
      <c r="C2" s="60"/>
      <c r="D2" s="60"/>
      <c r="E2" s="60"/>
      <c r="F2" s="60"/>
      <c r="G2" s="60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61" t="s">
        <v>1</v>
      </c>
      <c r="C4" s="62"/>
      <c r="D4" s="62"/>
      <c r="E4" s="62"/>
      <c r="F4" s="62"/>
      <c r="G4" s="63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60" t="s">
        <v>0</v>
      </c>
      <c r="B1" s="60"/>
      <c r="C1" s="60"/>
      <c r="D1" s="60"/>
      <c r="E1" s="60"/>
      <c r="F1" s="60"/>
      <c r="G1" s="60"/>
      <c r="H1" s="1"/>
    </row>
    <row r="2" spans="1:8" ht="18.75">
      <c r="A2" s="60" t="s">
        <v>22</v>
      </c>
      <c r="B2" s="60"/>
      <c r="C2" s="60"/>
      <c r="D2" s="60"/>
      <c r="E2" s="60"/>
      <c r="F2" s="60"/>
      <c r="G2" s="60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61" t="s">
        <v>1</v>
      </c>
      <c r="C4" s="62"/>
      <c r="D4" s="62"/>
      <c r="E4" s="62"/>
      <c r="F4" s="62"/>
      <c r="G4" s="63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60" t="s">
        <v>0</v>
      </c>
      <c r="B1" s="60"/>
      <c r="C1" s="60"/>
      <c r="D1" s="60"/>
      <c r="E1" s="60"/>
      <c r="F1" s="60"/>
      <c r="G1" s="60"/>
      <c r="H1" s="1"/>
    </row>
    <row r="2" spans="1:8" ht="18.75">
      <c r="A2" s="60" t="s">
        <v>30</v>
      </c>
      <c r="B2" s="60"/>
      <c r="C2" s="60"/>
      <c r="D2" s="60"/>
      <c r="E2" s="60"/>
      <c r="F2" s="60"/>
      <c r="G2" s="60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61" t="s">
        <v>1</v>
      </c>
      <c r="C4" s="62"/>
      <c r="D4" s="62"/>
      <c r="E4" s="62"/>
      <c r="F4" s="62"/>
      <c r="G4" s="63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60" t="s">
        <v>0</v>
      </c>
      <c r="B1" s="60"/>
      <c r="C1" s="60"/>
      <c r="D1" s="60"/>
      <c r="E1" s="60"/>
      <c r="F1" s="60"/>
      <c r="G1" s="60"/>
      <c r="H1" s="1"/>
    </row>
    <row r="2" spans="1:8" ht="18.75">
      <c r="A2" s="60" t="s">
        <v>33</v>
      </c>
      <c r="B2" s="60"/>
      <c r="C2" s="60"/>
      <c r="D2" s="60"/>
      <c r="E2" s="60"/>
      <c r="F2" s="60"/>
      <c r="G2" s="60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61" t="s">
        <v>1</v>
      </c>
      <c r="C4" s="62"/>
      <c r="D4" s="62"/>
      <c r="E4" s="62"/>
      <c r="F4" s="62"/>
      <c r="G4" s="63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60" t="s">
        <v>0</v>
      </c>
      <c r="B1" s="60"/>
      <c r="C1" s="60"/>
      <c r="D1" s="60"/>
      <c r="E1" s="60"/>
      <c r="F1" s="60"/>
      <c r="G1" s="60"/>
      <c r="H1" s="1"/>
    </row>
    <row r="2" spans="1:8" ht="18.75">
      <c r="A2" s="60" t="s">
        <v>34</v>
      </c>
      <c r="B2" s="60"/>
      <c r="C2" s="60"/>
      <c r="D2" s="60"/>
      <c r="E2" s="60"/>
      <c r="F2" s="60"/>
      <c r="G2" s="60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61" t="s">
        <v>1</v>
      </c>
      <c r="C4" s="62"/>
      <c r="D4" s="62"/>
      <c r="E4" s="62"/>
      <c r="F4" s="62"/>
      <c r="G4" s="63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60" t="s">
        <v>0</v>
      </c>
      <c r="B1" s="60"/>
      <c r="C1" s="60"/>
      <c r="D1" s="60"/>
      <c r="E1" s="60"/>
      <c r="F1" s="60"/>
      <c r="G1" s="60"/>
      <c r="H1" s="1"/>
    </row>
    <row r="2" spans="1:12" ht="18.75">
      <c r="A2" s="60" t="s">
        <v>35</v>
      </c>
      <c r="B2" s="60"/>
      <c r="C2" s="60"/>
      <c r="D2" s="60"/>
      <c r="E2" s="60"/>
      <c r="F2" s="60"/>
      <c r="G2" s="60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61" t="s">
        <v>1</v>
      </c>
      <c r="C4" s="62"/>
      <c r="D4" s="62"/>
      <c r="E4" s="62"/>
      <c r="F4" s="62"/>
      <c r="G4" s="63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60" t="s">
        <v>0</v>
      </c>
      <c r="B1" s="60"/>
      <c r="C1" s="60"/>
      <c r="D1" s="60"/>
      <c r="E1" s="60"/>
      <c r="F1" s="60"/>
      <c r="G1" s="60"/>
      <c r="H1" s="1"/>
    </row>
    <row r="2" spans="1:12" ht="18.75">
      <c r="A2" s="60" t="s">
        <v>38</v>
      </c>
      <c r="B2" s="60"/>
      <c r="C2" s="60"/>
      <c r="D2" s="60"/>
      <c r="E2" s="60"/>
      <c r="F2" s="60"/>
      <c r="G2" s="60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61" t="s">
        <v>1</v>
      </c>
      <c r="C4" s="62"/>
      <c r="D4" s="62"/>
      <c r="E4" s="62"/>
      <c r="F4" s="62"/>
      <c r="G4" s="63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60" t="s">
        <v>0</v>
      </c>
      <c r="B1" s="60"/>
      <c r="C1" s="60"/>
      <c r="D1" s="60"/>
      <c r="E1" s="60"/>
      <c r="F1" s="60"/>
      <c r="G1" s="60"/>
      <c r="H1" s="1"/>
    </row>
    <row r="2" spans="1:12" ht="18.75">
      <c r="A2" s="60" t="s">
        <v>39</v>
      </c>
      <c r="B2" s="60"/>
      <c r="C2" s="60"/>
      <c r="D2" s="60"/>
      <c r="E2" s="60"/>
      <c r="F2" s="60"/>
      <c r="G2" s="60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61" t="s">
        <v>1</v>
      </c>
      <c r="C4" s="62"/>
      <c r="D4" s="62"/>
      <c r="E4" s="62"/>
      <c r="F4" s="62"/>
      <c r="G4" s="63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март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март!Область_печати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ea.slesarenko</cp:lastModifiedBy>
  <cp:lastPrinted>2020-10-13T09:29:58Z</cp:lastPrinted>
  <dcterms:created xsi:type="dcterms:W3CDTF">2015-07-08T13:16:40Z</dcterms:created>
  <dcterms:modified xsi:type="dcterms:W3CDTF">2020-11-11T14:35:40Z</dcterms:modified>
</cp:coreProperties>
</file>